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Ula\Documents\uczelnia_formalne\zamowienia\zamowienia 2022\komputery\"/>
    </mc:Choice>
  </mc:AlternateContent>
  <xr:revisionPtr revIDLastSave="0" documentId="13_ncr:1_{D22DFAC4-4624-4C6F-A4BB-6FF236AE0E0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rmularz cenowy czesc 1" sheetId="13" r:id="rId1"/>
    <sheet name="froularz cenowy czesc 2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4" l="1"/>
  <c r="I10" i="14"/>
  <c r="I11" i="14"/>
  <c r="J11" i="14" s="1"/>
  <c r="I9" i="14"/>
  <c r="J9" i="14" s="1"/>
  <c r="I8" i="14"/>
  <c r="J8" i="14" s="1"/>
  <c r="I7" i="14"/>
  <c r="J7" i="14" s="1"/>
  <c r="I6" i="14"/>
  <c r="J6" i="14" s="1"/>
  <c r="I5" i="14"/>
  <c r="J5" i="14" s="1"/>
  <c r="I4" i="14"/>
  <c r="J4" i="14" s="1"/>
  <c r="I5" i="13"/>
  <c r="J5" i="13" s="1"/>
  <c r="I6" i="13"/>
  <c r="J6" i="13"/>
  <c r="I7" i="13"/>
  <c r="J7" i="13" s="1"/>
  <c r="I8" i="13"/>
  <c r="J8" i="13"/>
  <c r="I9" i="13"/>
  <c r="J9" i="13" s="1"/>
  <c r="I10" i="13"/>
  <c r="J10" i="13"/>
  <c r="I11" i="13"/>
  <c r="J11" i="13" s="1"/>
  <c r="I12" i="13"/>
  <c r="J12" i="13" s="1"/>
  <c r="I13" i="13"/>
  <c r="J13" i="13" s="1"/>
  <c r="I14" i="13"/>
  <c r="J14" i="13"/>
  <c r="I15" i="13"/>
  <c r="J15" i="13" s="1"/>
  <c r="I16" i="13"/>
  <c r="J16" i="13"/>
  <c r="I17" i="13"/>
  <c r="J17" i="13" s="1"/>
  <c r="I18" i="13"/>
  <c r="J18" i="13"/>
  <c r="I19" i="13"/>
  <c r="J19" i="13" s="1"/>
  <c r="I20" i="13"/>
  <c r="J20" i="13"/>
  <c r="I21" i="13"/>
  <c r="J21" i="13" s="1"/>
  <c r="I22" i="13"/>
  <c r="J22" i="13"/>
  <c r="I23" i="13"/>
  <c r="J23" i="13" s="1"/>
  <c r="I24" i="13"/>
  <c r="J24" i="13"/>
  <c r="I25" i="13"/>
  <c r="J25" i="13" s="1"/>
  <c r="I4" i="13"/>
  <c r="J4" i="13" s="1"/>
</calcChain>
</file>

<file path=xl/sharedStrings.xml><?xml version="1.0" encoding="utf-8"?>
<sst xmlns="http://schemas.openxmlformats.org/spreadsheetml/2006/main" count="92" uniqueCount="69">
  <si>
    <t>Szczegółowy opis przedmiotu zamówienia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</si>
  <si>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</si>
  <si>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</si>
  <si>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</si>
  <si>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</si>
  <si>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</si>
  <si>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</si>
  <si>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</si>
  <si>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</si>
  <si>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</si>
  <si>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</si>
  <si>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</si>
  <si>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</si>
  <si>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</si>
  <si>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</si>
  <si>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</si>
  <si>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</si>
  <si>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</si>
  <si>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</si>
  <si>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</si>
  <si>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</si>
  <si>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</si>
  <si>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</si>
  <si>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Lp. </t>
  </si>
  <si>
    <t>Podatek VAT w %</t>
  </si>
  <si>
    <t>Wartość brutto w PLN</t>
  </si>
  <si>
    <t>Cena
jednostkowa netto w PLN</t>
  </si>
  <si>
    <t>Wartość netto w PLN</t>
  </si>
  <si>
    <t>Producent/numer katalogowy lub nazwa*</t>
  </si>
  <si>
    <t xml:space="preserve">* należy wpisać </t>
  </si>
  <si>
    <t>Dokument należy wypełnić i podpisać kwalifikowanym podpisem elektronicznym.</t>
  </si>
  <si>
    <t xml:space="preserve">Zamawiający zaleca zapisanie dokumentu w formacie PDF. </t>
  </si>
  <si>
    <t>łącznie:</t>
  </si>
  <si>
    <t>Dostawa sprzętu komputerowego dla Wydziału Fizyki Politechniki Warszawskiej
WF/14/ZP/2022</t>
  </si>
  <si>
    <t>Oznaczenie towaru</t>
  </si>
  <si>
    <t>Ilość szt.</t>
  </si>
  <si>
    <t xml:space="preserve">Zamawiający oświadcza, że zakupy dla Uczelni sprzętu komputerowego są objęte stawką VAT 0%. Dotyczy sprzętu wymienionego w Wykazie towarów, których dostawa jest opodatkowana stawką 0% na podstawie art. 83 ust. 1 pkt.26 ustawy o podatku od towarów i usług (załącznik nr 8 do ustawy z 11.03.2004 r. o podatku od towarów i usług; Dz. U. 04.54.535). Wykonawca nie  może odmówić odliczenia wartości podatku VAT.
-W przypadku faktur obejmujących towary wymienione w załączniku nr 15 ustawy o VAT Zamawiający zastosuje mechanizm podzielonej płatności, bez względu na wartość faktury (split payment)	</t>
  </si>
  <si>
    <t>komputer I</t>
  </si>
  <si>
    <t>komputer II</t>
  </si>
  <si>
    <t>komputer III</t>
  </si>
  <si>
    <t>komputer IV</t>
  </si>
  <si>
    <t>komputer V</t>
  </si>
  <si>
    <t>monitor I</t>
  </si>
  <si>
    <t>monitor II</t>
  </si>
  <si>
    <t>monitor III</t>
  </si>
  <si>
    <t>monitor IV</t>
  </si>
  <si>
    <t>monitor V</t>
  </si>
  <si>
    <t>projektor</t>
  </si>
  <si>
    <t>router I</t>
  </si>
  <si>
    <t>switch 1</t>
  </si>
  <si>
    <t>router II</t>
  </si>
  <si>
    <t>dysk II</t>
  </si>
  <si>
    <t>dysk III</t>
  </si>
  <si>
    <t>dysk IV</t>
  </si>
  <si>
    <t>splitter vga</t>
  </si>
  <si>
    <t>splitter HDMI</t>
  </si>
  <si>
    <t>switch HDMI</t>
  </si>
  <si>
    <t>switch VGA</t>
  </si>
  <si>
    <t>laptop I</t>
  </si>
  <si>
    <t>laptop II</t>
  </si>
  <si>
    <t>laptop III</t>
  </si>
  <si>
    <t>laptop IV</t>
  </si>
  <si>
    <t>laptop V</t>
  </si>
  <si>
    <t>laptop VI</t>
  </si>
  <si>
    <t>laptop VII</t>
  </si>
  <si>
    <t>Marka/model/nazwa (model, symbol, producent) *</t>
  </si>
  <si>
    <t>Marka/model/nazwa (model, symbol, producent)*</t>
  </si>
  <si>
    <t>laptop VIII</t>
  </si>
  <si>
    <t>dysk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</si>
</sst>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Calibri"/>
      <family val="2"/>
      <scheme val="minor"/>
    </font>
    <font>
      <b/>
      <sz val="16"/>
      <color rgb="FFFF0000"/>
      <name val="Times New Roman"/>
      <family val="1"/>
      <charset val="238"/>
    </font>
    <font>
      <b/>
      <sz val="9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1" xfId="0" applyFont="1" applyBorder="1" applyAlignment="1" applyProtection="1">
      <alignment horizontal="center" vertical="center" wrapText="1"/>
    </xf>
    <xf numFmtId="10" fontId="3" fillId="0" borderId="1" xfId="1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left"/>
    </xf>
    <xf numFmtId="0" fontId="3" fillId="0" borderId="0" xfId="1" applyFont="1" applyProtection="1"/>
    <xf numFmtId="0" fontId="6" fillId="0" borderId="0" xfId="1" applyFont="1" applyAlignment="1" applyProtection="1">
      <alignment horizontal="right" vertical="center"/>
    </xf>
    <xf numFmtId="44" fontId="3" fillId="0" borderId="0" xfId="1" applyNumberFormat="1" applyFont="1" applyProtection="1"/>
    <xf numFmtId="0" fontId="4" fillId="0" borderId="0" xfId="0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left"/>
    </xf>
    <xf numFmtId="0" fontId="4" fillId="0" borderId="0" xfId="1" applyFont="1" applyProtection="1"/>
    <xf numFmtId="44" fontId="3" fillId="0" borderId="2" xfId="1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44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/>
    </xf>
  </cellXfs>
  <cellStyles count="7">
    <cellStyle name="Normalny" xfId="0" builtinId="0"/>
    <cellStyle name="Normalny 2" xfId="1" xr:uid="{00000000-0005-0000-0000-000002000000}"/>
    <cellStyle name="Normalny 3" xfId="2" xr:uid="{00000000-0005-0000-0000-000003000000}"/>
    <cellStyle name="Normalny 3 2" xfId="4" xr:uid="{00000000-0005-0000-0000-000004000000}"/>
    <cellStyle name="Walutowy 2" xfId="3" xr:uid="{00000000-0005-0000-0000-000005000000}"/>
    <cellStyle name="Walutowy 2 2" xfId="5" xr:uid="{00000000-0005-0000-0000-000006000000}"/>
    <cellStyle name="Walutowy 2 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D89C4-2145-4E04-ACCB-C5403671C4E4}">
  <dimension ref="A1:J34"/>
  <sheetViews>
    <sheetView tabSelected="1" workbookViewId="0">
      <selection activeCell="E4" sqref="E4"/>
    </sheetView>
  </sheetViews>
  <sheetFormatPr defaultColWidth="11.5703125" defaultRowHeight="15.75" x14ac:dyDescent="0.25"/>
  <cols>
    <col min="1" max="1" width="11.5703125" style="2"/>
    <col min="2" max="2" width="35.28515625" style="2" customWidth="1"/>
    <col min="3" max="3" width="67.140625" style="3" hidden="1" customWidth="1"/>
    <col min="4" max="4" width="42" style="3" hidden="1" customWidth="1"/>
    <col min="5" max="5" width="28.5703125" style="1" bestFit="1" customWidth="1"/>
    <col min="6" max="6" width="23.28515625" style="1" bestFit="1" customWidth="1"/>
    <col min="7" max="7" width="17.5703125" style="2" customWidth="1"/>
    <col min="8" max="8" width="16.5703125" style="2" customWidth="1"/>
    <col min="9" max="9" width="21.7109375" style="1" customWidth="1"/>
    <col min="10" max="10" width="18.28515625" style="1" customWidth="1"/>
    <col min="11" max="11" width="16.7109375" style="1" customWidth="1"/>
    <col min="12" max="16384" width="11.5703125" style="1"/>
  </cols>
  <sheetData>
    <row r="1" spans="1:10" ht="46.5" customHeight="1" x14ac:dyDescent="0.25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4" customFormat="1" ht="42" customHeight="1" x14ac:dyDescent="0.25">
      <c r="A2" s="20" t="s">
        <v>23</v>
      </c>
      <c r="B2" s="20" t="s">
        <v>34</v>
      </c>
      <c r="C2" s="20" t="s">
        <v>0</v>
      </c>
      <c r="D2" s="20" t="s">
        <v>28</v>
      </c>
      <c r="E2" s="20" t="s">
        <v>66</v>
      </c>
      <c r="F2" s="20" t="s">
        <v>35</v>
      </c>
      <c r="G2" s="21" t="s">
        <v>26</v>
      </c>
      <c r="H2" s="21" t="s">
        <v>24</v>
      </c>
      <c r="I2" s="22" t="s">
        <v>27</v>
      </c>
      <c r="J2" s="22" t="s">
        <v>25</v>
      </c>
    </row>
    <row r="3" spans="1:10" ht="42" customHeight="1" x14ac:dyDescent="0.25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4">
        <v>7</v>
      </c>
      <c r="H3" s="24">
        <v>8</v>
      </c>
      <c r="I3" s="23">
        <v>9</v>
      </c>
      <c r="J3" s="23">
        <v>10</v>
      </c>
    </row>
    <row r="4" spans="1:10" ht="42" customHeight="1" x14ac:dyDescent="0.25">
      <c r="A4" s="5" t="s">
        <v>1</v>
      </c>
      <c r="B4" s="5" t="s">
        <v>37</v>
      </c>
      <c r="C4" s="5"/>
      <c r="D4" s="5"/>
      <c r="E4" s="18"/>
      <c r="F4" s="5">
        <v>8</v>
      </c>
      <c r="G4" s="19"/>
      <c r="H4" s="6">
        <v>0</v>
      </c>
      <c r="I4" s="7">
        <f>F4*G4</f>
        <v>0</v>
      </c>
      <c r="J4" s="7">
        <f>I4*(1+H4)</f>
        <v>0</v>
      </c>
    </row>
    <row r="5" spans="1:10" ht="42" customHeight="1" x14ac:dyDescent="0.25">
      <c r="A5" s="5" t="s">
        <v>2</v>
      </c>
      <c r="B5" s="5" t="s">
        <v>38</v>
      </c>
      <c r="C5" s="5"/>
      <c r="D5" s="5"/>
      <c r="E5" s="18"/>
      <c r="F5" s="5">
        <v>2</v>
      </c>
      <c r="G5" s="19"/>
      <c r="H5" s="6">
        <v>0</v>
      </c>
      <c r="I5" s="7">
        <f t="shared" ref="I5:I25" si="0">F5*G5</f>
        <v>0</v>
      </c>
      <c r="J5" s="7">
        <f t="shared" ref="J5:J25" si="1">I5*(1+H5)</f>
        <v>0</v>
      </c>
    </row>
    <row r="6" spans="1:10" ht="42" customHeight="1" x14ac:dyDescent="0.25">
      <c r="A6" s="5" t="s">
        <v>3</v>
      </c>
      <c r="B6" s="5" t="s">
        <v>39</v>
      </c>
      <c r="C6" s="5"/>
      <c r="D6" s="5"/>
      <c r="E6" s="18"/>
      <c r="F6" s="5">
        <v>1</v>
      </c>
      <c r="G6" s="19"/>
      <c r="H6" s="6">
        <v>0</v>
      </c>
      <c r="I6" s="7">
        <f t="shared" si="0"/>
        <v>0</v>
      </c>
      <c r="J6" s="7">
        <f t="shared" si="1"/>
        <v>0</v>
      </c>
    </row>
    <row r="7" spans="1:10" ht="42" customHeight="1" x14ac:dyDescent="0.25">
      <c r="A7" s="5" t="s">
        <v>4</v>
      </c>
      <c r="B7" s="5" t="s">
        <v>40</v>
      </c>
      <c r="C7" s="5"/>
      <c r="D7" s="5"/>
      <c r="E7" s="18"/>
      <c r="F7" s="5">
        <v>3</v>
      </c>
      <c r="G7" s="19"/>
      <c r="H7" s="6">
        <v>0</v>
      </c>
      <c r="I7" s="7">
        <f t="shared" si="0"/>
        <v>0</v>
      </c>
      <c r="J7" s="7">
        <f t="shared" si="1"/>
        <v>0</v>
      </c>
    </row>
    <row r="8" spans="1:10" ht="42" customHeight="1" x14ac:dyDescent="0.25">
      <c r="A8" s="5" t="s">
        <v>5</v>
      </c>
      <c r="B8" s="5" t="s">
        <v>41</v>
      </c>
      <c r="C8" s="5"/>
      <c r="D8" s="5"/>
      <c r="E8" s="18"/>
      <c r="F8" s="5">
        <v>1</v>
      </c>
      <c r="G8" s="19"/>
      <c r="H8" s="6">
        <v>0</v>
      </c>
      <c r="I8" s="7">
        <f t="shared" si="0"/>
        <v>0</v>
      </c>
      <c r="J8" s="7">
        <f t="shared" si="1"/>
        <v>0</v>
      </c>
    </row>
    <row r="9" spans="1:10" ht="42" customHeight="1" x14ac:dyDescent="0.25">
      <c r="A9" s="5" t="s">
        <v>6</v>
      </c>
      <c r="B9" s="5" t="s">
        <v>42</v>
      </c>
      <c r="C9" s="5"/>
      <c r="D9" s="5"/>
      <c r="E9" s="18"/>
      <c r="F9" s="5">
        <v>13</v>
      </c>
      <c r="G9" s="19"/>
      <c r="H9" s="6">
        <v>0</v>
      </c>
      <c r="I9" s="7">
        <f t="shared" si="0"/>
        <v>0</v>
      </c>
      <c r="J9" s="7">
        <f t="shared" si="1"/>
        <v>0</v>
      </c>
    </row>
    <row r="10" spans="1:10" ht="42" customHeight="1" x14ac:dyDescent="0.25">
      <c r="A10" s="5" t="s">
        <v>7</v>
      </c>
      <c r="B10" s="5" t="s">
        <v>43</v>
      </c>
      <c r="C10" s="5"/>
      <c r="D10" s="5"/>
      <c r="E10" s="18"/>
      <c r="F10" s="5">
        <v>2</v>
      </c>
      <c r="G10" s="19"/>
      <c r="H10" s="6">
        <v>0</v>
      </c>
      <c r="I10" s="7">
        <f t="shared" si="0"/>
        <v>0</v>
      </c>
      <c r="J10" s="7">
        <f t="shared" si="1"/>
        <v>0</v>
      </c>
    </row>
    <row r="11" spans="1:10" ht="42" customHeight="1" x14ac:dyDescent="0.25">
      <c r="A11" s="5" t="s">
        <v>8</v>
      </c>
      <c r="B11" s="5" t="s">
        <v>44</v>
      </c>
      <c r="C11" s="5"/>
      <c r="D11" s="5"/>
      <c r="E11" s="18"/>
      <c r="F11" s="5">
        <v>3</v>
      </c>
      <c r="G11" s="19"/>
      <c r="H11" s="6">
        <v>0</v>
      </c>
      <c r="I11" s="7">
        <f t="shared" si="0"/>
        <v>0</v>
      </c>
      <c r="J11" s="7">
        <f t="shared" si="1"/>
        <v>0</v>
      </c>
    </row>
    <row r="12" spans="1:10" ht="42" customHeight="1" x14ac:dyDescent="0.25">
      <c r="A12" s="5" t="s">
        <v>9</v>
      </c>
      <c r="B12" s="5" t="s">
        <v>45</v>
      </c>
      <c r="C12" s="5"/>
      <c r="D12" s="5"/>
      <c r="E12" s="18"/>
      <c r="F12" s="5">
        <v>4</v>
      </c>
      <c r="G12" s="19"/>
      <c r="H12" s="6">
        <v>0</v>
      </c>
      <c r="I12" s="7">
        <f t="shared" si="0"/>
        <v>0</v>
      </c>
      <c r="J12" s="7">
        <f t="shared" si="1"/>
        <v>0</v>
      </c>
    </row>
    <row r="13" spans="1:10" ht="42" customHeight="1" x14ac:dyDescent="0.25">
      <c r="A13" s="5" t="s">
        <v>10</v>
      </c>
      <c r="B13" s="5" t="s">
        <v>46</v>
      </c>
      <c r="C13" s="5"/>
      <c r="D13" s="5"/>
      <c r="E13" s="18"/>
      <c r="F13" s="5">
        <v>2</v>
      </c>
      <c r="G13" s="19"/>
      <c r="H13" s="6">
        <v>0</v>
      </c>
      <c r="I13" s="7">
        <f t="shared" si="0"/>
        <v>0</v>
      </c>
      <c r="J13" s="7">
        <f t="shared" si="1"/>
        <v>0</v>
      </c>
    </row>
    <row r="14" spans="1:10" ht="42" customHeight="1" x14ac:dyDescent="0.25">
      <c r="A14" s="5" t="s">
        <v>11</v>
      </c>
      <c r="B14" s="5" t="s">
        <v>47</v>
      </c>
      <c r="C14" s="5"/>
      <c r="D14" s="5"/>
      <c r="E14" s="18"/>
      <c r="F14" s="5">
        <v>2</v>
      </c>
      <c r="G14" s="19"/>
      <c r="H14" s="6">
        <v>0.23</v>
      </c>
      <c r="I14" s="7">
        <f t="shared" si="0"/>
        <v>0</v>
      </c>
      <c r="J14" s="7">
        <f t="shared" si="1"/>
        <v>0</v>
      </c>
    </row>
    <row r="15" spans="1:10" ht="42" customHeight="1" x14ac:dyDescent="0.25">
      <c r="A15" s="5" t="s">
        <v>12</v>
      </c>
      <c r="B15" s="5" t="s">
        <v>48</v>
      </c>
      <c r="C15" s="5"/>
      <c r="D15" s="5"/>
      <c r="E15" s="18"/>
      <c r="F15" s="5">
        <v>1</v>
      </c>
      <c r="G15" s="19"/>
      <c r="H15" s="6">
        <v>0</v>
      </c>
      <c r="I15" s="7">
        <f t="shared" si="0"/>
        <v>0</v>
      </c>
      <c r="J15" s="7">
        <f t="shared" si="1"/>
        <v>0</v>
      </c>
    </row>
    <row r="16" spans="1:10" ht="42" customHeight="1" x14ac:dyDescent="0.25">
      <c r="A16" s="5" t="s">
        <v>13</v>
      </c>
      <c r="B16" s="5" t="s">
        <v>49</v>
      </c>
      <c r="C16" s="5"/>
      <c r="D16" s="5"/>
      <c r="E16" s="18"/>
      <c r="F16" s="5">
        <v>1</v>
      </c>
      <c r="G16" s="19"/>
      <c r="H16" s="6">
        <v>0</v>
      </c>
      <c r="I16" s="7">
        <f t="shared" si="0"/>
        <v>0</v>
      </c>
      <c r="J16" s="7">
        <f t="shared" si="1"/>
        <v>0</v>
      </c>
    </row>
    <row r="17" spans="1:10" ht="42" customHeight="1" x14ac:dyDescent="0.25">
      <c r="A17" s="5" t="s">
        <v>14</v>
      </c>
      <c r="B17" s="5" t="s">
        <v>50</v>
      </c>
      <c r="C17" s="5"/>
      <c r="D17" s="5"/>
      <c r="E17" s="18"/>
      <c r="F17" s="5">
        <v>1</v>
      </c>
      <c r="G17" s="19"/>
      <c r="H17" s="6">
        <v>0</v>
      </c>
      <c r="I17" s="7">
        <f t="shared" si="0"/>
        <v>0</v>
      </c>
      <c r="J17" s="7">
        <f t="shared" si="1"/>
        <v>0</v>
      </c>
    </row>
    <row r="18" spans="1:10" ht="42" customHeight="1" x14ac:dyDescent="0.25">
      <c r="A18" s="5" t="s">
        <v>15</v>
      </c>
      <c r="B18" s="5" t="s">
        <v>68</v>
      </c>
      <c r="C18" s="5"/>
      <c r="D18" s="5"/>
      <c r="E18" s="18"/>
      <c r="F18" s="5">
        <v>1</v>
      </c>
      <c r="G18" s="19"/>
      <c r="H18" s="6">
        <v>0.23</v>
      </c>
      <c r="I18" s="7">
        <f t="shared" si="0"/>
        <v>0</v>
      </c>
      <c r="J18" s="7">
        <f t="shared" si="1"/>
        <v>0</v>
      </c>
    </row>
    <row r="19" spans="1:10" ht="42" customHeight="1" x14ac:dyDescent="0.25">
      <c r="A19" s="5" t="s">
        <v>16</v>
      </c>
      <c r="B19" s="5" t="s">
        <v>51</v>
      </c>
      <c r="C19" s="5"/>
      <c r="D19" s="5"/>
      <c r="E19" s="18"/>
      <c r="F19" s="5">
        <v>1</v>
      </c>
      <c r="G19" s="19"/>
      <c r="H19" s="6">
        <v>0.23</v>
      </c>
      <c r="I19" s="7">
        <f t="shared" si="0"/>
        <v>0</v>
      </c>
      <c r="J19" s="7">
        <f t="shared" si="1"/>
        <v>0</v>
      </c>
    </row>
    <row r="20" spans="1:10" ht="42" customHeight="1" x14ac:dyDescent="0.25">
      <c r="A20" s="5" t="s">
        <v>17</v>
      </c>
      <c r="B20" s="5" t="s">
        <v>52</v>
      </c>
      <c r="C20" s="5"/>
      <c r="D20" s="5"/>
      <c r="E20" s="18"/>
      <c r="F20" s="5">
        <v>2</v>
      </c>
      <c r="G20" s="19"/>
      <c r="H20" s="6">
        <v>0.23</v>
      </c>
      <c r="I20" s="7">
        <f t="shared" si="0"/>
        <v>0</v>
      </c>
      <c r="J20" s="7">
        <f t="shared" si="1"/>
        <v>0</v>
      </c>
    </row>
    <row r="21" spans="1:10" ht="42" customHeight="1" x14ac:dyDescent="0.25">
      <c r="A21" s="5" t="s">
        <v>18</v>
      </c>
      <c r="B21" s="5" t="s">
        <v>53</v>
      </c>
      <c r="C21" s="5"/>
      <c r="D21" s="5"/>
      <c r="E21" s="18"/>
      <c r="F21" s="5">
        <v>2</v>
      </c>
      <c r="G21" s="19"/>
      <c r="H21" s="6">
        <v>0.23</v>
      </c>
      <c r="I21" s="7">
        <f t="shared" si="0"/>
        <v>0</v>
      </c>
      <c r="J21" s="7">
        <f t="shared" si="1"/>
        <v>0</v>
      </c>
    </row>
    <row r="22" spans="1:10" ht="42" customHeight="1" x14ac:dyDescent="0.25">
      <c r="A22" s="5" t="s">
        <v>19</v>
      </c>
      <c r="B22" s="5" t="s">
        <v>54</v>
      </c>
      <c r="C22" s="5"/>
      <c r="D22" s="5"/>
      <c r="E22" s="18"/>
      <c r="F22" s="5">
        <v>2</v>
      </c>
      <c r="G22" s="19"/>
      <c r="H22" s="6">
        <v>0</v>
      </c>
      <c r="I22" s="7">
        <f t="shared" si="0"/>
        <v>0</v>
      </c>
      <c r="J22" s="7">
        <f t="shared" si="1"/>
        <v>0</v>
      </c>
    </row>
    <row r="23" spans="1:10" ht="42" customHeight="1" x14ac:dyDescent="0.25">
      <c r="A23" s="5" t="s">
        <v>20</v>
      </c>
      <c r="B23" s="5" t="s">
        <v>55</v>
      </c>
      <c r="C23" s="5"/>
      <c r="D23" s="5"/>
      <c r="E23" s="18"/>
      <c r="F23" s="5">
        <v>1</v>
      </c>
      <c r="G23" s="19"/>
      <c r="H23" s="6">
        <v>0</v>
      </c>
      <c r="I23" s="7">
        <f t="shared" si="0"/>
        <v>0</v>
      </c>
      <c r="J23" s="7">
        <f t="shared" si="1"/>
        <v>0</v>
      </c>
    </row>
    <row r="24" spans="1:10" ht="42" customHeight="1" x14ac:dyDescent="0.25">
      <c r="A24" s="5" t="s">
        <v>21</v>
      </c>
      <c r="B24" s="5" t="s">
        <v>56</v>
      </c>
      <c r="C24" s="5"/>
      <c r="D24" s="5"/>
      <c r="E24" s="18"/>
      <c r="F24" s="5">
        <v>1</v>
      </c>
      <c r="G24" s="19"/>
      <c r="H24" s="6">
        <v>0</v>
      </c>
      <c r="I24" s="7">
        <f t="shared" si="0"/>
        <v>0</v>
      </c>
      <c r="J24" s="7">
        <f t="shared" si="1"/>
        <v>0</v>
      </c>
    </row>
    <row r="25" spans="1:10" ht="42" customHeight="1" x14ac:dyDescent="0.25">
      <c r="A25" s="5" t="s">
        <v>22</v>
      </c>
      <c r="B25" s="5" t="s">
        <v>57</v>
      </c>
      <c r="C25" s="5"/>
      <c r="D25" s="5"/>
      <c r="E25" s="18"/>
      <c r="F25" s="5">
        <v>2</v>
      </c>
      <c r="G25" s="19"/>
      <c r="H25" s="6">
        <v>0</v>
      </c>
      <c r="I25" s="7">
        <f t="shared" si="0"/>
        <v>0</v>
      </c>
      <c r="J25" s="7">
        <f t="shared" si="1"/>
        <v>0</v>
      </c>
    </row>
    <row r="26" spans="1:10" ht="21" thickBot="1" x14ac:dyDescent="0.3">
      <c r="A26" s="8"/>
      <c r="B26" s="8"/>
      <c r="C26" s="9"/>
      <c r="D26" s="9"/>
      <c r="E26" s="10"/>
      <c r="F26" s="10"/>
      <c r="G26" s="8"/>
      <c r="H26" s="11" t="s">
        <v>32</v>
      </c>
      <c r="I26" s="17"/>
      <c r="J26" s="17"/>
    </row>
    <row r="27" spans="1:10" x14ac:dyDescent="0.25">
      <c r="A27" s="8"/>
      <c r="B27" s="8"/>
      <c r="C27" s="9"/>
      <c r="D27" s="9"/>
      <c r="E27" s="10"/>
      <c r="F27" s="10"/>
      <c r="G27" s="8"/>
      <c r="H27" s="8"/>
      <c r="I27" s="12"/>
      <c r="J27" s="10"/>
    </row>
    <row r="28" spans="1:10" x14ac:dyDescent="0.25">
      <c r="A28" s="8"/>
      <c r="B28" s="8" t="s">
        <v>29</v>
      </c>
      <c r="C28" s="9"/>
      <c r="D28" s="9"/>
      <c r="E28" s="10"/>
      <c r="F28" s="10"/>
      <c r="G28" s="8"/>
      <c r="H28" s="8"/>
      <c r="I28" s="10"/>
      <c r="J28" s="10"/>
    </row>
    <row r="29" spans="1:10" x14ac:dyDescent="0.25">
      <c r="A29" s="8"/>
      <c r="B29" s="8"/>
      <c r="C29" s="9"/>
      <c r="D29" s="9"/>
      <c r="E29" s="10"/>
      <c r="F29" s="10"/>
      <c r="G29" s="8"/>
      <c r="H29" s="8"/>
      <c r="I29" s="10"/>
      <c r="J29" s="10"/>
    </row>
    <row r="30" spans="1:10" x14ac:dyDescent="0.25">
      <c r="A30" s="13" t="s">
        <v>30</v>
      </c>
      <c r="B30" s="14"/>
      <c r="C30" s="15"/>
      <c r="D30" s="9"/>
      <c r="E30" s="10"/>
      <c r="F30" s="10"/>
      <c r="G30" s="8"/>
      <c r="H30" s="8"/>
      <c r="I30" s="10"/>
      <c r="J30" s="10"/>
    </row>
    <row r="31" spans="1:10" x14ac:dyDescent="0.25">
      <c r="A31" s="13" t="s">
        <v>31</v>
      </c>
      <c r="B31" s="14"/>
      <c r="C31" s="15"/>
      <c r="D31" s="9"/>
      <c r="E31" s="10"/>
      <c r="F31" s="10"/>
      <c r="G31" s="8"/>
      <c r="H31" s="8"/>
      <c r="I31" s="10"/>
      <c r="J31" s="10"/>
    </row>
    <row r="32" spans="1:10" ht="9" customHeight="1" x14ac:dyDescent="0.25">
      <c r="A32" s="8"/>
      <c r="B32" s="8"/>
      <c r="C32" s="9"/>
      <c r="D32" s="9"/>
      <c r="E32" s="10"/>
      <c r="F32" s="10"/>
      <c r="G32" s="8"/>
      <c r="H32" s="8"/>
      <c r="I32" s="10"/>
      <c r="J32" s="10"/>
    </row>
    <row r="33" spans="1:10" ht="74.25" customHeight="1" x14ac:dyDescent="0.25">
      <c r="A33" s="26" t="s">
        <v>36</v>
      </c>
      <c r="B33" s="27"/>
      <c r="C33" s="27"/>
      <c r="D33" s="27"/>
      <c r="E33" s="27"/>
      <c r="F33" s="27"/>
      <c r="G33" s="27"/>
      <c r="H33" s="27"/>
      <c r="I33" s="27"/>
      <c r="J33" s="10"/>
    </row>
    <row r="34" spans="1:10" ht="39.7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</row>
  </sheetData>
  <sheetProtection algorithmName="SHA-512" hashValue="5aVhO9JaFFV51yTbamdNqy4x3y1hOh4dKbomnGBHg18AcqM+b/ZBI3KDj/6Q2SVaIrO0dzUTl4cTW/Qk9CBEYg==" saltValue="beVrLCttlM4kiczDKsB6LQ==" spinCount="100000" sheet="1" objects="1" scenarios="1"/>
  <mergeCells count="3">
    <mergeCell ref="A1:J1"/>
    <mergeCell ref="A33:I33"/>
    <mergeCell ref="A34:I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E3B3-6873-44DD-8BD6-5BDDC72BFCD2}">
  <dimension ref="A1:J20"/>
  <sheetViews>
    <sheetView workbookViewId="0">
      <selection activeCell="I5" sqref="I5"/>
    </sheetView>
  </sheetViews>
  <sheetFormatPr defaultColWidth="11.5703125" defaultRowHeight="15.75" x14ac:dyDescent="0.25"/>
  <cols>
    <col min="1" max="1" width="11.5703125" style="8"/>
    <col min="2" max="2" width="35.28515625" style="8" customWidth="1"/>
    <col min="3" max="3" width="67.140625" style="9" hidden="1" customWidth="1"/>
    <col min="4" max="4" width="42" style="9" hidden="1" customWidth="1"/>
    <col min="5" max="5" width="28.5703125" style="10" bestFit="1" customWidth="1"/>
    <col min="6" max="6" width="23.28515625" style="10" bestFit="1" customWidth="1"/>
    <col min="7" max="7" width="17.5703125" style="8" customWidth="1"/>
    <col min="8" max="8" width="16.5703125" style="8" customWidth="1"/>
    <col min="9" max="9" width="21.7109375" style="10" customWidth="1"/>
    <col min="10" max="10" width="18.28515625" style="10" customWidth="1"/>
    <col min="11" max="11" width="16.7109375" style="10" customWidth="1"/>
    <col min="12" max="16384" width="11.5703125" style="10"/>
  </cols>
  <sheetData>
    <row r="1" spans="1:10" ht="46.5" customHeight="1" x14ac:dyDescent="0.25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6" customFormat="1" ht="42" customHeight="1" x14ac:dyDescent="0.25">
      <c r="A2" s="20" t="s">
        <v>23</v>
      </c>
      <c r="B2" s="20" t="s">
        <v>34</v>
      </c>
      <c r="C2" s="20" t="s">
        <v>0</v>
      </c>
      <c r="D2" s="20" t="s">
        <v>28</v>
      </c>
      <c r="E2" s="20" t="s">
        <v>65</v>
      </c>
      <c r="F2" s="20" t="s">
        <v>35</v>
      </c>
      <c r="G2" s="21" t="s">
        <v>26</v>
      </c>
      <c r="H2" s="21" t="s">
        <v>24</v>
      </c>
      <c r="I2" s="22" t="s">
        <v>27</v>
      </c>
      <c r="J2" s="22" t="s">
        <v>25</v>
      </c>
    </row>
    <row r="3" spans="1:10" ht="42" customHeight="1" x14ac:dyDescent="0.25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4">
        <v>7</v>
      </c>
      <c r="H3" s="24">
        <v>8</v>
      </c>
      <c r="I3" s="23">
        <v>9</v>
      </c>
      <c r="J3" s="23">
        <v>10</v>
      </c>
    </row>
    <row r="4" spans="1:10" ht="42" customHeight="1" x14ac:dyDescent="0.25">
      <c r="A4" s="5" t="s">
        <v>1</v>
      </c>
      <c r="B4" s="5" t="s">
        <v>58</v>
      </c>
      <c r="C4" s="5"/>
      <c r="D4" s="5"/>
      <c r="E4" s="18"/>
      <c r="F4" s="5">
        <v>6</v>
      </c>
      <c r="G4" s="19"/>
      <c r="H4" s="6">
        <v>0.23</v>
      </c>
      <c r="I4" s="7">
        <f>F4*G4</f>
        <v>0</v>
      </c>
      <c r="J4" s="7">
        <f>I4*(1+H4)</f>
        <v>0</v>
      </c>
    </row>
    <row r="5" spans="1:10" ht="42" customHeight="1" x14ac:dyDescent="0.25">
      <c r="A5" s="5" t="s">
        <v>2</v>
      </c>
      <c r="B5" s="5" t="s">
        <v>59</v>
      </c>
      <c r="C5" s="5"/>
      <c r="D5" s="5"/>
      <c r="E5" s="18"/>
      <c r="F5" s="5">
        <v>1</v>
      </c>
      <c r="G5" s="19"/>
      <c r="H5" s="6">
        <v>0.23</v>
      </c>
      <c r="I5" s="7">
        <f t="shared" ref="I5:I11" si="0">F5*G5</f>
        <v>0</v>
      </c>
      <c r="J5" s="7">
        <f t="shared" ref="J5:J11" si="1">I5*(1+H5)</f>
        <v>0</v>
      </c>
    </row>
    <row r="6" spans="1:10" ht="42" customHeight="1" x14ac:dyDescent="0.25">
      <c r="A6" s="5" t="s">
        <v>3</v>
      </c>
      <c r="B6" s="5" t="s">
        <v>60</v>
      </c>
      <c r="C6" s="5"/>
      <c r="D6" s="5"/>
      <c r="E6" s="18"/>
      <c r="F6" s="5">
        <v>1</v>
      </c>
      <c r="G6" s="19"/>
      <c r="H6" s="6">
        <v>0.23</v>
      </c>
      <c r="I6" s="7">
        <f t="shared" si="0"/>
        <v>0</v>
      </c>
      <c r="J6" s="7">
        <f t="shared" si="1"/>
        <v>0</v>
      </c>
    </row>
    <row r="7" spans="1:10" ht="42" customHeight="1" x14ac:dyDescent="0.25">
      <c r="A7" s="5" t="s">
        <v>4</v>
      </c>
      <c r="B7" s="5" t="s">
        <v>61</v>
      </c>
      <c r="C7" s="5"/>
      <c r="D7" s="5"/>
      <c r="E7" s="18"/>
      <c r="F7" s="5">
        <v>1</v>
      </c>
      <c r="G7" s="19"/>
      <c r="H7" s="6">
        <v>0.23</v>
      </c>
      <c r="I7" s="7">
        <f t="shared" si="0"/>
        <v>0</v>
      </c>
      <c r="J7" s="7">
        <f t="shared" si="1"/>
        <v>0</v>
      </c>
    </row>
    <row r="8" spans="1:10" ht="42" customHeight="1" x14ac:dyDescent="0.25">
      <c r="A8" s="5" t="s">
        <v>5</v>
      </c>
      <c r="B8" s="5" t="s">
        <v>62</v>
      </c>
      <c r="C8" s="5"/>
      <c r="D8" s="5"/>
      <c r="E8" s="18"/>
      <c r="F8" s="5">
        <v>1</v>
      </c>
      <c r="G8" s="19"/>
      <c r="H8" s="6">
        <v>0.23</v>
      </c>
      <c r="I8" s="7">
        <f t="shared" si="0"/>
        <v>0</v>
      </c>
      <c r="J8" s="7">
        <f t="shared" si="1"/>
        <v>0</v>
      </c>
    </row>
    <row r="9" spans="1:10" ht="42" customHeight="1" x14ac:dyDescent="0.25">
      <c r="A9" s="5" t="s">
        <v>6</v>
      </c>
      <c r="B9" s="5" t="s">
        <v>63</v>
      </c>
      <c r="C9" s="5"/>
      <c r="D9" s="5"/>
      <c r="E9" s="18"/>
      <c r="F9" s="5">
        <v>1</v>
      </c>
      <c r="G9" s="19"/>
      <c r="H9" s="6">
        <v>0.23</v>
      </c>
      <c r="I9" s="7">
        <f t="shared" si="0"/>
        <v>0</v>
      </c>
      <c r="J9" s="7">
        <f t="shared" si="1"/>
        <v>0</v>
      </c>
    </row>
    <row r="10" spans="1:10" ht="42" customHeight="1" x14ac:dyDescent="0.25">
      <c r="A10" s="5" t="s">
        <v>7</v>
      </c>
      <c r="B10" s="5" t="s">
        <v>64</v>
      </c>
      <c r="C10" s="5"/>
      <c r="D10" s="5"/>
      <c r="E10" s="18"/>
      <c r="F10" s="5">
        <v>1</v>
      </c>
      <c r="G10" s="19"/>
      <c r="H10" s="6">
        <v>0.23</v>
      </c>
      <c r="I10" s="7">
        <f t="shared" si="0"/>
        <v>0</v>
      </c>
      <c r="J10" s="7">
        <f t="shared" si="1"/>
        <v>0</v>
      </c>
    </row>
    <row r="11" spans="1:10" ht="42" customHeight="1" x14ac:dyDescent="0.25">
      <c r="A11" s="5" t="s">
        <v>8</v>
      </c>
      <c r="B11" s="5" t="s">
        <v>67</v>
      </c>
      <c r="C11" s="5"/>
      <c r="D11" s="5"/>
      <c r="E11" s="18"/>
      <c r="F11" s="5">
        <v>3</v>
      </c>
      <c r="G11" s="19"/>
      <c r="H11" s="6">
        <v>0.23</v>
      </c>
      <c r="I11" s="7">
        <f t="shared" si="0"/>
        <v>0</v>
      </c>
      <c r="J11" s="7">
        <f t="shared" si="1"/>
        <v>0</v>
      </c>
    </row>
    <row r="12" spans="1:10" ht="21" thickBot="1" x14ac:dyDescent="0.3">
      <c r="H12" s="11" t="s">
        <v>32</v>
      </c>
      <c r="I12" s="17"/>
      <c r="J12" s="17"/>
    </row>
    <row r="13" spans="1:10" x14ac:dyDescent="0.25">
      <c r="I13" s="12"/>
    </row>
    <row r="14" spans="1:10" x14ac:dyDescent="0.25">
      <c r="B14" s="8" t="s">
        <v>29</v>
      </c>
    </row>
    <row r="16" spans="1:10" x14ac:dyDescent="0.25">
      <c r="A16" s="13" t="s">
        <v>30</v>
      </c>
      <c r="B16" s="14"/>
      <c r="C16" s="15"/>
    </row>
    <row r="17" spans="1:9" x14ac:dyDescent="0.25">
      <c r="A17" s="13" t="s">
        <v>31</v>
      </c>
      <c r="B17" s="14"/>
      <c r="C17" s="15"/>
    </row>
    <row r="18" spans="1:9" ht="9" customHeight="1" x14ac:dyDescent="0.25"/>
    <row r="19" spans="1:9" ht="74.25" customHeight="1" x14ac:dyDescent="0.25">
      <c r="A19" s="26" t="s">
        <v>36</v>
      </c>
      <c r="B19" s="27"/>
      <c r="C19" s="27"/>
      <c r="D19" s="27"/>
      <c r="E19" s="27"/>
      <c r="F19" s="27"/>
      <c r="G19" s="27"/>
      <c r="H19" s="27"/>
      <c r="I19" s="27"/>
    </row>
    <row r="20" spans="1:9" ht="39.75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</row>
  </sheetData>
  <sheetProtection algorithmName="SHA-512" hashValue="F+qbBh6B4d2jmoldyqVMUvYMBrffmWeINgScFCx7r/H8YCjfzP6sjVGr/5e1fbxxIlx8ZKFfeObqV8zhY1d04w==" saltValue="ZG3F5pduSfYegzM2CFW0Lg==" spinCount="100000" sheet="1"/>
  <mergeCells count="3">
    <mergeCell ref="A1:J1"/>
    <mergeCell ref="A19:I19"/>
    <mergeCell ref="A20:I20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cenowy czesc 1</vt:lpstr>
      <vt:lpstr>froularz cenowy czesc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Wiśniewska</dc:creator>
  <cp:lastModifiedBy>Ula Laudyn</cp:lastModifiedBy>
  <cp:lastPrinted>2022-03-23T08:27:45Z</cp:lastPrinted>
  <dcterms:created xsi:type="dcterms:W3CDTF">2021-05-12T12:00:23Z</dcterms:created>
  <dcterms:modified xsi:type="dcterms:W3CDTF">2022-11-04T09:14:40Z</dcterms:modified>
</cp:coreProperties>
</file>